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EA2E767B-5CF0-3845-A68F-A55F7B4DF87B}" xr6:coauthVersionLast="47" xr6:coauthVersionMax="47" xr10:uidLastSave="{00000000-0000-0000-0000-000000000000}"/>
  <bookViews>
    <workbookView xWindow="308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15" i="15"/>
  <c r="C4" i="7"/>
  <c r="C5" i="7"/>
  <c r="C9" i="7"/>
  <c r="C13" i="7"/>
  <c r="C16" i="7"/>
  <c r="C17" i="7"/>
  <c r="C8" i="7"/>
  <c r="C12" i="7"/>
  <c r="C2" i="7"/>
  <c r="C3" i="7"/>
  <c r="C6" i="7"/>
  <c r="C7" i="7"/>
  <c r="C10" i="7"/>
  <c r="C11" i="7"/>
  <c r="C14" i="7"/>
  <c r="C15" i="7"/>
  <c r="C18" i="7"/>
</calcChain>
</file>

<file path=xl/sharedStrings.xml><?xml version="1.0" encoding="utf-8"?>
<sst xmlns="http://schemas.openxmlformats.org/spreadsheetml/2006/main" count="70" uniqueCount="62">
  <si>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</si>
  <si>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</si>
  <si>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</si>
  <si>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</si>
  <si>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</si>
  <si>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</si>
  <si>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</si>
  <si>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</si>
  <si>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</si>
  <si>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</si>
  <si>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</si>
  <si>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</si>
  <si>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</si>
  <si>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</si>
  <si>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</si>
  <si>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</si>
  <si>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</si>
  <si>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lineare</t>
  </si>
  <si>
    <t>Difflugia lucida</t>
  </si>
  <si>
    <t>Difflugia oblonga</t>
  </si>
  <si>
    <t>Phryganella acropodia type</t>
    <phoneticPr fontId="1" type="noConversion"/>
  </si>
  <si>
    <t>Heleopeta petricola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</si>
  <si>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</si>
  <si>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</si>
  <si>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</si>
  <si>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</si>
  <si>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</si>
  <si>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Cryptodifflugia oviformis</t>
    <phoneticPr fontId="1" type="noConversion"/>
  </si>
  <si>
    <t>Heleopera sphagni</t>
    <phoneticPr fontId="5" type="noConversion"/>
  </si>
  <si>
    <t>Euglypha strigosa type</t>
    <phoneticPr fontId="5" type="noConversion"/>
  </si>
  <si>
    <t>Phryganella paradoxa</t>
    <phoneticPr fontId="5" type="noConversion"/>
  </si>
  <si>
    <t>Difflugia acuminata</t>
    <phoneticPr fontId="5" type="noConversion"/>
  </si>
  <si>
    <t>Arcella hemisphaerica</t>
    <phoneticPr fontId="5" type="noConversion"/>
  </si>
  <si>
    <t>Site</t>
    <phoneticPr fontId="1" type="noConversion"/>
  </si>
  <si>
    <t>Crypodifflugia(Difflugiella) sacculus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</si>
  <si>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</si>
  <si>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</si>
  <si>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</si>
  <si>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</si>
  <si>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</si>
  <si>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Bullinularia indica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</si>
  <si>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</si>
  <si>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</si>
  <si>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</si>
  <si>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</si>
  <si>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</si>
  <si>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</si>
  <si>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</si>
  <si>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</si>
  <si>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</si>
  <si>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</si>
  <si>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</si>
  <si>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</si>
  <si>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</si>
  <si>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</si>
  <si>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</si>
  <si>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</si>
  <si>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</si>
  <si>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LG2.1</t>
    <phoneticPr fontId="1" type="noConversion"/>
  </si>
  <si>
    <t>Poz-97604</t>
  </si>
  <si>
    <t>Poz-101230</t>
  </si>
  <si>
    <t>reanalysed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</si>
</sst>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Fill="1" applyBorder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2" fillId="0" borderId="0" xfId="0" applyFont="1" applyBorder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H115"/>
  <sheetViews>
    <sheetView tabSelected="1" zoomScale="140" zoomScaleNormal="140" workbookViewId="0">
      <selection activeCell="B1" sqref="A1:B1048576"/>
    </sheetView>
  </sheetViews>
  <sheetFormatPr baseColWidth="10" defaultRowHeight="15"/>
  <cols>
    <col min="1" max="1" width="5.1640625" style="1" customWidth="1"/>
    <col min="2" max="2" width="8.1640625" style="13" customWidth="1"/>
    <col min="3" max="3" width="10.33203125" style="11" customWidth="1"/>
    <col min="4" max="4" width="9.1640625" style="1" customWidth="1"/>
    <col min="5" max="16384" width="10.83203125" style="1"/>
  </cols>
  <sheetData>
    <row r="1" spans="1:60" ht="20" customHeight="1">
      <c r="A1" s="1" t="s">
        <v>37</v>
      </c>
      <c r="B1" s="13" t="s">
        <v>38</v>
      </c>
      <c r="C1" s="11" t="s">
        <v>35</v>
      </c>
      <c r="D1" s="1" t="s">
        <v>24</v>
      </c>
      <c r="E1" s="2" t="s">
        <v>0</v>
      </c>
      <c r="F1" s="1" t="s">
        <v>32</v>
      </c>
      <c r="G1" s="2" t="s">
        <v>39</v>
      </c>
      <c r="H1" s="2" t="s">
        <v>1</v>
      </c>
      <c r="I1" s="2" t="s">
        <v>2</v>
      </c>
      <c r="J1" s="2" t="s">
        <v>40</v>
      </c>
      <c r="K1" s="2" t="s">
        <v>26</v>
      </c>
      <c r="L1" s="4" t="s">
        <v>27</v>
      </c>
      <c r="M1" s="4" t="s">
        <v>34</v>
      </c>
      <c r="N1" s="2" t="s">
        <v>31</v>
      </c>
      <c r="O1" s="2" t="s">
        <v>18</v>
      </c>
      <c r="P1" s="3" t="s">
        <v>19</v>
      </c>
      <c r="Q1" s="2" t="s">
        <v>3</v>
      </c>
      <c r="R1" s="2" t="s">
        <v>4</v>
      </c>
      <c r="S1" s="2" t="s">
        <v>5</v>
      </c>
      <c r="T1" s="1" t="s">
        <v>29</v>
      </c>
      <c r="U1" s="2" t="s">
        <v>6</v>
      </c>
      <c r="V1" s="2" t="s">
        <v>21</v>
      </c>
      <c r="W1" s="7" t="s">
        <v>28</v>
      </c>
      <c r="X1" s="2" t="s">
        <v>23</v>
      </c>
      <c r="Y1" s="2" t="s">
        <v>7</v>
      </c>
      <c r="Z1" s="2" t="s">
        <v>8</v>
      </c>
      <c r="AA1" s="2" t="s">
        <v>9</v>
      </c>
      <c r="AB1" s="2" t="s">
        <v>22</v>
      </c>
      <c r="AC1" s="2" t="s">
        <v>10</v>
      </c>
      <c r="AD1" s="2" t="s">
        <v>11</v>
      </c>
      <c r="AE1" s="2" t="s">
        <v>20</v>
      </c>
      <c r="AF1" s="1" t="s">
        <v>30</v>
      </c>
      <c r="AG1" s="2" t="s">
        <v>12</v>
      </c>
      <c r="AH1" s="2" t="s">
        <v>13</v>
      </c>
      <c r="AI1" s="2" t="s">
        <v>14</v>
      </c>
      <c r="AJ1" s="5" t="s">
        <v>25</v>
      </c>
      <c r="AK1" s="2" t="s">
        <v>15</v>
      </c>
      <c r="AL1" s="2" t="s">
        <v>16</v>
      </c>
      <c r="AM1" s="2" t="s">
        <v>17</v>
      </c>
      <c r="AP1" s="2"/>
      <c r="AQ1" s="6"/>
    </row>
    <row r="2" spans="1:60" s="9" customFormat="1">
      <c r="A2" s="10">
        <v>0.5</v>
      </c>
      <c r="B2" s="13">
        <v>1</v>
      </c>
      <c r="C2" s="12">
        <f t="shared" ref="C2:C12" si="0">SUM(D2:AQ2)</f>
        <v>118</v>
      </c>
      <c r="D2" s="8">
        <v>0</v>
      </c>
      <c r="E2" s="8">
        <v>0</v>
      </c>
      <c r="F2" s="8">
        <v>0</v>
      </c>
      <c r="G2" s="8">
        <v>20</v>
      </c>
      <c r="H2" s="8">
        <v>2</v>
      </c>
      <c r="I2" s="8">
        <v>0</v>
      </c>
      <c r="J2" s="8">
        <v>0</v>
      </c>
      <c r="K2" s="10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1</v>
      </c>
      <c r="S2" s="8">
        <v>0</v>
      </c>
      <c r="T2" s="8">
        <v>0</v>
      </c>
      <c r="U2" s="8">
        <v>0</v>
      </c>
      <c r="V2" s="8">
        <v>0</v>
      </c>
      <c r="W2" s="8">
        <v>37</v>
      </c>
      <c r="X2" s="8">
        <v>3</v>
      </c>
      <c r="Y2" s="8">
        <v>29</v>
      </c>
      <c r="Z2" s="8">
        <v>0</v>
      </c>
      <c r="AA2" s="8">
        <v>21</v>
      </c>
      <c r="AB2" s="8">
        <v>1</v>
      </c>
      <c r="AC2" s="8">
        <v>0</v>
      </c>
      <c r="AD2" s="8">
        <v>1</v>
      </c>
      <c r="AE2" s="8">
        <v>2</v>
      </c>
      <c r="AF2" s="8">
        <v>0</v>
      </c>
      <c r="AG2" s="8">
        <v>0</v>
      </c>
      <c r="AH2" s="8">
        <v>0</v>
      </c>
      <c r="AI2" s="8">
        <v>1</v>
      </c>
      <c r="AJ2" s="8">
        <v>0</v>
      </c>
      <c r="AK2" s="8">
        <v>0</v>
      </c>
      <c r="AL2" s="8">
        <v>0</v>
      </c>
      <c r="AM2" s="8">
        <v>0</v>
      </c>
      <c r="AN2" s="8"/>
      <c r="AO2" s="8"/>
      <c r="AP2" s="8"/>
      <c r="AQ2" s="8"/>
    </row>
    <row r="3" spans="1:60" s="9" customFormat="1">
      <c r="A3" s="10">
        <v>2.5</v>
      </c>
      <c r="B3" s="13">
        <v>1</v>
      </c>
      <c r="C3" s="12">
        <f t="shared" si="0"/>
        <v>106</v>
      </c>
      <c r="D3" s="8">
        <v>0</v>
      </c>
      <c r="E3" s="8">
        <v>0</v>
      </c>
      <c r="F3" s="8">
        <v>0</v>
      </c>
      <c r="G3" s="8">
        <v>34</v>
      </c>
      <c r="H3" s="8">
        <v>1</v>
      </c>
      <c r="I3" s="8">
        <v>0</v>
      </c>
      <c r="J3" s="8">
        <v>0</v>
      </c>
      <c r="K3" s="10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3</v>
      </c>
      <c r="X3" s="8">
        <v>1</v>
      </c>
      <c r="Y3" s="8">
        <v>25</v>
      </c>
      <c r="Z3" s="8">
        <v>0</v>
      </c>
      <c r="AA3" s="8">
        <v>26</v>
      </c>
      <c r="AB3" s="8">
        <v>0</v>
      </c>
      <c r="AC3" s="8">
        <v>5</v>
      </c>
      <c r="AD3" s="8">
        <v>1</v>
      </c>
      <c r="AE3" s="8">
        <v>4</v>
      </c>
      <c r="AF3" s="8">
        <v>0</v>
      </c>
      <c r="AG3" s="8">
        <v>1</v>
      </c>
      <c r="AH3" s="8">
        <v>0</v>
      </c>
      <c r="AI3" s="8">
        <v>4</v>
      </c>
      <c r="AJ3" s="8">
        <v>0</v>
      </c>
      <c r="AK3" s="8">
        <v>1</v>
      </c>
      <c r="AL3" s="8">
        <v>0</v>
      </c>
      <c r="AM3" s="8">
        <v>0</v>
      </c>
      <c r="AN3" s="8"/>
      <c r="AO3" s="8"/>
      <c r="AP3" s="8"/>
      <c r="AQ3" s="8"/>
    </row>
    <row r="4" spans="1:60" s="9" customFormat="1">
      <c r="A4" s="10">
        <v>4.5</v>
      </c>
      <c r="B4" s="13">
        <v>1</v>
      </c>
      <c r="C4" s="12">
        <f t="shared" si="0"/>
        <v>136</v>
      </c>
      <c r="D4" s="8">
        <v>0</v>
      </c>
      <c r="E4" s="8">
        <v>0</v>
      </c>
      <c r="F4" s="8">
        <v>0</v>
      </c>
      <c r="G4" s="8">
        <v>34</v>
      </c>
      <c r="H4" s="8">
        <v>3</v>
      </c>
      <c r="I4" s="8">
        <v>0</v>
      </c>
      <c r="J4" s="8">
        <v>0</v>
      </c>
      <c r="K4" s="10">
        <v>0</v>
      </c>
      <c r="L4" s="8">
        <v>1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3</v>
      </c>
      <c r="X4" s="8">
        <v>2</v>
      </c>
      <c r="Y4" s="8">
        <v>53</v>
      </c>
      <c r="Z4" s="8">
        <v>3</v>
      </c>
      <c r="AA4" s="8">
        <v>28</v>
      </c>
      <c r="AB4" s="8">
        <v>0</v>
      </c>
      <c r="AC4" s="8">
        <v>2</v>
      </c>
      <c r="AD4" s="8">
        <v>2</v>
      </c>
      <c r="AE4" s="8">
        <v>2</v>
      </c>
      <c r="AF4" s="8">
        <v>0</v>
      </c>
      <c r="AG4" s="8">
        <v>0</v>
      </c>
      <c r="AH4" s="8">
        <v>0</v>
      </c>
      <c r="AI4" s="8">
        <v>2</v>
      </c>
      <c r="AJ4" s="8">
        <v>0</v>
      </c>
      <c r="AK4" s="8">
        <v>1</v>
      </c>
      <c r="AL4" s="8">
        <v>0</v>
      </c>
      <c r="AM4" s="8">
        <v>0</v>
      </c>
      <c r="AN4" s="8"/>
      <c r="AO4" s="8"/>
      <c r="AP4" s="8"/>
      <c r="AQ4" s="8"/>
    </row>
    <row r="5" spans="1:60">
      <c r="A5" s="10">
        <v>6.5</v>
      </c>
      <c r="B5" s="13">
        <v>1</v>
      </c>
      <c r="C5" s="12">
        <f t="shared" si="0"/>
        <v>146</v>
      </c>
      <c r="D5" s="8">
        <v>0</v>
      </c>
      <c r="E5" s="8">
        <v>0</v>
      </c>
      <c r="F5" s="8">
        <v>0</v>
      </c>
      <c r="G5" s="8">
        <v>32</v>
      </c>
      <c r="H5" s="8">
        <v>6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3</v>
      </c>
      <c r="S5" s="8">
        <v>0</v>
      </c>
      <c r="T5" s="8">
        <v>0</v>
      </c>
      <c r="U5" s="8">
        <v>2</v>
      </c>
      <c r="V5" s="8">
        <v>0</v>
      </c>
      <c r="W5" s="8">
        <v>3</v>
      </c>
      <c r="X5" s="8">
        <v>2</v>
      </c>
      <c r="Y5" s="8">
        <v>58</v>
      </c>
      <c r="Z5" s="8">
        <v>2</v>
      </c>
      <c r="AA5" s="8">
        <v>20</v>
      </c>
      <c r="AB5" s="8">
        <v>0</v>
      </c>
      <c r="AC5" s="8">
        <v>5</v>
      </c>
      <c r="AD5" s="8">
        <v>2</v>
      </c>
      <c r="AE5" s="8">
        <v>6</v>
      </c>
      <c r="AF5" s="8">
        <v>0</v>
      </c>
      <c r="AG5" s="8">
        <v>1</v>
      </c>
      <c r="AH5" s="8">
        <v>0</v>
      </c>
      <c r="AI5" s="8">
        <v>3</v>
      </c>
      <c r="AJ5" s="8">
        <v>0</v>
      </c>
      <c r="AK5" s="8">
        <v>0</v>
      </c>
      <c r="AL5" s="8">
        <v>1</v>
      </c>
      <c r="AM5" s="8">
        <v>0</v>
      </c>
      <c r="AN5" s="8"/>
      <c r="AO5" s="8"/>
      <c r="AP5" s="8"/>
      <c r="AQ5" s="8"/>
    </row>
    <row r="6" spans="1:60">
      <c r="A6" s="10">
        <v>8.5</v>
      </c>
      <c r="B6" s="13">
        <v>1</v>
      </c>
      <c r="C6" s="12">
        <f t="shared" si="0"/>
        <v>117</v>
      </c>
      <c r="D6" s="8">
        <v>0</v>
      </c>
      <c r="E6" s="8">
        <v>0</v>
      </c>
      <c r="F6" s="8">
        <v>0</v>
      </c>
      <c r="G6" s="8">
        <v>9</v>
      </c>
      <c r="H6" s="8">
        <v>12</v>
      </c>
      <c r="I6" s="8">
        <v>1</v>
      </c>
      <c r="J6" s="8">
        <v>0</v>
      </c>
      <c r="K6" s="8">
        <v>1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5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2</v>
      </c>
      <c r="Y6" s="8">
        <v>40</v>
      </c>
      <c r="Z6" s="8">
        <v>1</v>
      </c>
      <c r="AA6" s="8">
        <v>11</v>
      </c>
      <c r="AB6" s="8">
        <v>0</v>
      </c>
      <c r="AC6" s="8">
        <v>15</v>
      </c>
      <c r="AD6" s="8">
        <v>2</v>
      </c>
      <c r="AE6" s="8">
        <v>6</v>
      </c>
      <c r="AF6" s="8">
        <v>0</v>
      </c>
      <c r="AG6" s="8">
        <v>2</v>
      </c>
      <c r="AH6" s="8">
        <v>0</v>
      </c>
      <c r="AI6" s="8">
        <v>2</v>
      </c>
      <c r="AJ6" s="8">
        <v>0</v>
      </c>
      <c r="AK6" s="8">
        <v>0</v>
      </c>
      <c r="AL6" s="8">
        <v>7</v>
      </c>
      <c r="AM6" s="8">
        <v>0</v>
      </c>
      <c r="AN6" s="8"/>
      <c r="AO6" s="8"/>
      <c r="AP6" s="8"/>
      <c r="AQ6" s="8"/>
    </row>
    <row r="7" spans="1:60">
      <c r="A7" s="10">
        <v>10.5</v>
      </c>
      <c r="B7" s="13">
        <v>1</v>
      </c>
      <c r="C7" s="12">
        <f t="shared" si="0"/>
        <v>123</v>
      </c>
      <c r="D7" s="8">
        <v>0</v>
      </c>
      <c r="E7" s="8">
        <v>0</v>
      </c>
      <c r="F7" s="8">
        <v>0</v>
      </c>
      <c r="G7" s="8">
        <v>9</v>
      </c>
      <c r="H7" s="8">
        <v>7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2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2</v>
      </c>
      <c r="Y7" s="8">
        <v>44</v>
      </c>
      <c r="Z7" s="8">
        <v>3</v>
      </c>
      <c r="AA7" s="8">
        <v>16</v>
      </c>
      <c r="AB7" s="8">
        <v>0</v>
      </c>
      <c r="AC7" s="8">
        <v>17</v>
      </c>
      <c r="AD7" s="8">
        <v>2</v>
      </c>
      <c r="AE7" s="8">
        <v>7</v>
      </c>
      <c r="AF7" s="8">
        <v>2</v>
      </c>
      <c r="AG7" s="8">
        <v>6</v>
      </c>
      <c r="AH7" s="8">
        <v>0</v>
      </c>
      <c r="AI7" s="8">
        <v>1</v>
      </c>
      <c r="AJ7" s="8">
        <v>0</v>
      </c>
      <c r="AK7" s="8">
        <v>2</v>
      </c>
      <c r="AL7" s="8">
        <v>1</v>
      </c>
      <c r="AM7" s="8">
        <v>2</v>
      </c>
      <c r="AN7" s="8"/>
      <c r="AO7" s="8"/>
      <c r="AP7" s="8"/>
      <c r="AQ7" s="8"/>
    </row>
    <row r="8" spans="1:60">
      <c r="A8" s="10">
        <v>12.5</v>
      </c>
      <c r="B8" s="13">
        <v>1</v>
      </c>
      <c r="C8" s="12">
        <f t="shared" si="0"/>
        <v>127</v>
      </c>
      <c r="D8" s="8">
        <v>0</v>
      </c>
      <c r="E8" s="8">
        <v>0</v>
      </c>
      <c r="F8" s="8">
        <v>0</v>
      </c>
      <c r="G8" s="8">
        <v>31</v>
      </c>
      <c r="H8" s="8">
        <v>8</v>
      </c>
      <c r="I8" s="8">
        <v>0</v>
      </c>
      <c r="J8" s="8">
        <v>0</v>
      </c>
      <c r="K8" s="8">
        <v>1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6</v>
      </c>
      <c r="S8" s="8">
        <v>0</v>
      </c>
      <c r="T8" s="8">
        <v>1</v>
      </c>
      <c r="U8" s="8">
        <v>0</v>
      </c>
      <c r="V8" s="8">
        <v>0</v>
      </c>
      <c r="W8" s="8">
        <v>0</v>
      </c>
      <c r="X8" s="8">
        <v>3</v>
      </c>
      <c r="Y8" s="8">
        <v>36</v>
      </c>
      <c r="Z8" s="8">
        <v>0</v>
      </c>
      <c r="AA8" s="8">
        <v>10</v>
      </c>
      <c r="AB8" s="8">
        <v>0</v>
      </c>
      <c r="AC8" s="8">
        <v>13</v>
      </c>
      <c r="AD8" s="8">
        <v>0</v>
      </c>
      <c r="AE8" s="8">
        <v>2</v>
      </c>
      <c r="AF8" s="8">
        <v>1</v>
      </c>
      <c r="AG8" s="8">
        <v>3</v>
      </c>
      <c r="AH8" s="8">
        <v>0</v>
      </c>
      <c r="AI8" s="8">
        <v>2</v>
      </c>
      <c r="AJ8" s="8">
        <v>0</v>
      </c>
      <c r="AK8" s="8">
        <v>1</v>
      </c>
      <c r="AL8" s="8">
        <v>7</v>
      </c>
      <c r="AM8" s="8">
        <v>2</v>
      </c>
      <c r="AN8" s="8"/>
      <c r="AO8" s="8"/>
      <c r="AP8" s="8"/>
      <c r="AQ8" s="8"/>
    </row>
    <row r="9" spans="1:60">
      <c r="A9" s="10">
        <v>14.5</v>
      </c>
      <c r="B9" s="13">
        <v>1</v>
      </c>
      <c r="C9" s="12">
        <f t="shared" si="0"/>
        <v>115</v>
      </c>
      <c r="D9" s="8">
        <v>0</v>
      </c>
      <c r="E9" s="8">
        <v>0</v>
      </c>
      <c r="F9" s="8">
        <v>1</v>
      </c>
      <c r="G9" s="8">
        <v>30</v>
      </c>
      <c r="H9" s="8">
        <v>4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6</v>
      </c>
      <c r="S9" s="8">
        <v>0</v>
      </c>
      <c r="T9" s="8">
        <v>0</v>
      </c>
      <c r="U9" s="8">
        <v>1</v>
      </c>
      <c r="V9" s="8">
        <v>1</v>
      </c>
      <c r="W9" s="8">
        <v>0</v>
      </c>
      <c r="X9" s="8">
        <v>3</v>
      </c>
      <c r="Y9" s="8">
        <v>17</v>
      </c>
      <c r="Z9" s="8">
        <v>1</v>
      </c>
      <c r="AA9" s="8">
        <v>10</v>
      </c>
      <c r="AB9" s="8">
        <v>0</v>
      </c>
      <c r="AC9" s="8">
        <v>31</v>
      </c>
      <c r="AD9" s="8">
        <v>2</v>
      </c>
      <c r="AE9" s="8">
        <v>4</v>
      </c>
      <c r="AF9" s="8">
        <v>3</v>
      </c>
      <c r="AG9" s="8">
        <v>0</v>
      </c>
      <c r="AH9" s="8">
        <v>0</v>
      </c>
      <c r="AI9" s="8">
        <v>1</v>
      </c>
      <c r="AJ9" s="8">
        <v>0</v>
      </c>
      <c r="AK9" s="8">
        <v>0</v>
      </c>
      <c r="AL9" s="8">
        <v>0</v>
      </c>
      <c r="AM9" s="8">
        <v>0</v>
      </c>
      <c r="AN9" s="8"/>
      <c r="AO9" s="8"/>
      <c r="AP9" s="8"/>
      <c r="AQ9" s="8"/>
    </row>
    <row r="10" spans="1:60">
      <c r="A10" s="10">
        <v>16.5</v>
      </c>
      <c r="B10" s="13">
        <v>1</v>
      </c>
      <c r="C10" s="12">
        <f t="shared" si="0"/>
        <v>100</v>
      </c>
      <c r="D10" s="8">
        <v>0</v>
      </c>
      <c r="E10" s="8">
        <v>0</v>
      </c>
      <c r="F10" s="8">
        <v>0</v>
      </c>
      <c r="G10" s="8">
        <v>22</v>
      </c>
      <c r="H10" s="8">
        <v>13</v>
      </c>
      <c r="I10" s="8">
        <v>1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8">
        <v>3</v>
      </c>
      <c r="R10" s="8">
        <v>9</v>
      </c>
      <c r="S10" s="8">
        <v>0</v>
      </c>
      <c r="T10" s="8">
        <v>0</v>
      </c>
      <c r="U10" s="8">
        <v>3</v>
      </c>
      <c r="V10" s="8">
        <v>0</v>
      </c>
      <c r="W10" s="8">
        <v>0</v>
      </c>
      <c r="X10" s="8">
        <v>3</v>
      </c>
      <c r="Y10" s="8">
        <v>12</v>
      </c>
      <c r="Z10" s="8">
        <v>1</v>
      </c>
      <c r="AA10" s="8">
        <v>8</v>
      </c>
      <c r="AB10" s="8">
        <v>2</v>
      </c>
      <c r="AC10" s="8">
        <v>13</v>
      </c>
      <c r="AD10" s="8">
        <v>0</v>
      </c>
      <c r="AE10" s="8">
        <v>3</v>
      </c>
      <c r="AF10" s="8">
        <v>0</v>
      </c>
      <c r="AG10" s="8">
        <v>0</v>
      </c>
      <c r="AH10" s="8">
        <v>0</v>
      </c>
      <c r="AI10" s="8">
        <v>2</v>
      </c>
      <c r="AJ10" s="8">
        <v>3</v>
      </c>
      <c r="AK10" s="8">
        <v>0</v>
      </c>
      <c r="AL10" s="8">
        <v>1</v>
      </c>
      <c r="AM10" s="8">
        <v>0</v>
      </c>
      <c r="AN10" s="8"/>
      <c r="AO10" s="8"/>
      <c r="AP10" s="8"/>
      <c r="AQ10" s="8"/>
    </row>
    <row r="11" spans="1:60">
      <c r="A11" s="10">
        <v>18.5</v>
      </c>
      <c r="B11" s="13">
        <v>1</v>
      </c>
      <c r="C11" s="12">
        <f t="shared" si="0"/>
        <v>104</v>
      </c>
      <c r="D11" s="8">
        <v>0</v>
      </c>
      <c r="E11" s="8">
        <v>1</v>
      </c>
      <c r="F11" s="8">
        <v>0</v>
      </c>
      <c r="G11" s="8">
        <v>8</v>
      </c>
      <c r="H11" s="8">
        <v>7</v>
      </c>
      <c r="I11" s="8">
        <v>2</v>
      </c>
      <c r="J11" s="8">
        <v>0</v>
      </c>
      <c r="K11" s="8">
        <v>0</v>
      </c>
      <c r="L11" s="8">
        <v>0</v>
      </c>
      <c r="M11" s="8">
        <v>4</v>
      </c>
      <c r="N11" s="8">
        <v>0</v>
      </c>
      <c r="O11" s="8">
        <v>3</v>
      </c>
      <c r="P11" s="8">
        <v>0</v>
      </c>
      <c r="Q11" s="8">
        <v>2</v>
      </c>
      <c r="R11" s="8">
        <v>16</v>
      </c>
      <c r="S11" s="8">
        <v>1</v>
      </c>
      <c r="T11" s="8">
        <v>0</v>
      </c>
      <c r="U11" s="8">
        <v>6</v>
      </c>
      <c r="V11" s="8">
        <v>0</v>
      </c>
      <c r="W11" s="8">
        <v>0</v>
      </c>
      <c r="X11" s="8">
        <v>9</v>
      </c>
      <c r="Y11" s="8">
        <v>6</v>
      </c>
      <c r="Z11" s="8">
        <v>0</v>
      </c>
      <c r="AA11" s="8">
        <v>3</v>
      </c>
      <c r="AB11" s="8">
        <v>8</v>
      </c>
      <c r="AC11" s="8">
        <v>18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4</v>
      </c>
      <c r="AJ11" s="8">
        <v>0</v>
      </c>
      <c r="AK11" s="8">
        <v>0</v>
      </c>
      <c r="AL11" s="8">
        <v>6</v>
      </c>
      <c r="AM11" s="8">
        <v>0</v>
      </c>
      <c r="AN11" s="8"/>
      <c r="AO11" s="8"/>
      <c r="AP11" s="8"/>
      <c r="AQ11" s="8"/>
    </row>
    <row r="12" spans="1:60">
      <c r="A12" s="10">
        <v>20.5</v>
      </c>
      <c r="B12" s="13">
        <v>1</v>
      </c>
      <c r="C12" s="12">
        <f t="shared" si="0"/>
        <v>109</v>
      </c>
      <c r="D12" s="8">
        <v>0</v>
      </c>
      <c r="E12" s="8">
        <v>0</v>
      </c>
      <c r="F12" s="8">
        <v>0</v>
      </c>
      <c r="G12" s="8">
        <v>2</v>
      </c>
      <c r="H12" s="8">
        <v>3</v>
      </c>
      <c r="I12" s="8">
        <v>0</v>
      </c>
      <c r="J12" s="8">
        <v>1</v>
      </c>
      <c r="K12" s="8">
        <v>0</v>
      </c>
      <c r="L12" s="8">
        <v>0</v>
      </c>
      <c r="M12" s="8">
        <v>1</v>
      </c>
      <c r="N12" s="8">
        <v>1</v>
      </c>
      <c r="O12" s="8">
        <v>7</v>
      </c>
      <c r="P12" s="8">
        <v>1</v>
      </c>
      <c r="Q12" s="8">
        <v>5</v>
      </c>
      <c r="R12" s="8">
        <v>11</v>
      </c>
      <c r="S12" s="8">
        <v>1</v>
      </c>
      <c r="T12" s="8">
        <v>1</v>
      </c>
      <c r="U12" s="8">
        <v>5</v>
      </c>
      <c r="V12" s="8">
        <v>0</v>
      </c>
      <c r="W12" s="8">
        <v>0</v>
      </c>
      <c r="X12" s="8">
        <v>4</v>
      </c>
      <c r="Y12" s="8">
        <v>0</v>
      </c>
      <c r="Z12" s="8">
        <v>0</v>
      </c>
      <c r="AA12" s="8">
        <v>2</v>
      </c>
      <c r="AB12" s="8">
        <v>18</v>
      </c>
      <c r="AC12" s="8">
        <v>18</v>
      </c>
      <c r="AD12" s="8">
        <v>1</v>
      </c>
      <c r="AE12" s="8">
        <v>0</v>
      </c>
      <c r="AF12" s="8">
        <v>0</v>
      </c>
      <c r="AG12" s="8">
        <v>0</v>
      </c>
      <c r="AH12" s="8">
        <v>0</v>
      </c>
      <c r="AI12" s="8">
        <v>15</v>
      </c>
      <c r="AJ12" s="8">
        <v>5</v>
      </c>
      <c r="AK12" s="8">
        <v>0</v>
      </c>
      <c r="AL12" s="8">
        <v>7</v>
      </c>
      <c r="AM12" s="8">
        <v>0</v>
      </c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>
      <c r="A13" s="10">
        <v>22.5</v>
      </c>
      <c r="B13" s="13">
        <v>1</v>
      </c>
      <c r="C13" s="12">
        <f>SUM(D13:AQ13)</f>
        <v>106</v>
      </c>
      <c r="D13" s="8">
        <v>0</v>
      </c>
      <c r="E13" s="8">
        <v>0</v>
      </c>
      <c r="F13" s="8">
        <v>0</v>
      </c>
      <c r="G13" s="8">
        <v>5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0</v>
      </c>
      <c r="O13" s="8">
        <v>5</v>
      </c>
      <c r="P13" s="8">
        <v>0</v>
      </c>
      <c r="Q13" s="8">
        <v>4</v>
      </c>
      <c r="R13" s="8">
        <v>22</v>
      </c>
      <c r="S13" s="8">
        <v>0</v>
      </c>
      <c r="T13" s="8">
        <v>2</v>
      </c>
      <c r="U13" s="8">
        <v>5</v>
      </c>
      <c r="V13" s="8">
        <v>0</v>
      </c>
      <c r="W13" s="8">
        <v>0</v>
      </c>
      <c r="X13" s="8">
        <v>6</v>
      </c>
      <c r="Y13" s="8">
        <v>3</v>
      </c>
      <c r="Z13" s="8">
        <v>0</v>
      </c>
      <c r="AA13" s="8">
        <v>0</v>
      </c>
      <c r="AB13" s="8">
        <v>13</v>
      </c>
      <c r="AC13" s="8">
        <v>29</v>
      </c>
      <c r="AD13" s="8">
        <v>3</v>
      </c>
      <c r="AE13" s="8">
        <v>0</v>
      </c>
      <c r="AF13" s="8">
        <v>0</v>
      </c>
      <c r="AG13" s="8">
        <v>0</v>
      </c>
      <c r="AH13" s="8">
        <v>0</v>
      </c>
      <c r="AI13" s="8">
        <v>5</v>
      </c>
      <c r="AJ13" s="8">
        <v>1</v>
      </c>
      <c r="AK13" s="8">
        <v>0</v>
      </c>
      <c r="AL13" s="8">
        <v>0</v>
      </c>
      <c r="AM13" s="8">
        <v>0</v>
      </c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>
      <c r="A14" s="10">
        <v>24.5</v>
      </c>
      <c r="B14" s="13">
        <v>1</v>
      </c>
      <c r="C14" s="12">
        <f>SUM(D14:AQ14)</f>
        <v>106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39</v>
      </c>
      <c r="S14" s="8">
        <v>0</v>
      </c>
      <c r="T14" s="8">
        <v>2</v>
      </c>
      <c r="U14" s="8">
        <v>4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7</v>
      </c>
      <c r="AC14" s="8">
        <v>38</v>
      </c>
      <c r="AD14" s="8">
        <v>2</v>
      </c>
      <c r="AE14" s="8">
        <v>0</v>
      </c>
      <c r="AF14" s="8">
        <v>0</v>
      </c>
      <c r="AG14" s="8">
        <v>0</v>
      </c>
      <c r="AH14" s="8">
        <v>0</v>
      </c>
      <c r="AI14" s="8">
        <v>8</v>
      </c>
      <c r="AJ14" s="8">
        <v>3</v>
      </c>
      <c r="AK14" s="8">
        <v>1</v>
      </c>
      <c r="AL14" s="8">
        <v>1</v>
      </c>
      <c r="AM14" s="8">
        <v>0</v>
      </c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>
      <c r="A15" s="10">
        <v>26.5</v>
      </c>
      <c r="B15" s="13">
        <v>1</v>
      </c>
      <c r="C15" s="12">
        <f>SUM(D15:AQ15)</f>
        <v>105</v>
      </c>
      <c r="D15" s="8">
        <v>0</v>
      </c>
      <c r="E15" s="8">
        <v>0</v>
      </c>
      <c r="F15" s="8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1</v>
      </c>
      <c r="R15" s="8">
        <v>50</v>
      </c>
      <c r="S15" s="8">
        <v>2</v>
      </c>
      <c r="T15" s="8">
        <v>0</v>
      </c>
      <c r="U15" s="8">
        <v>5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7</v>
      </c>
      <c r="AC15" s="8">
        <v>22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3</v>
      </c>
      <c r="AJ15" s="8">
        <v>12</v>
      </c>
      <c r="AK15" s="8">
        <v>0</v>
      </c>
      <c r="AL15" s="8">
        <v>0</v>
      </c>
      <c r="AM15" s="8">
        <v>0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>
      <c r="A16" s="10">
        <v>28.5</v>
      </c>
      <c r="B16" s="13">
        <v>1</v>
      </c>
      <c r="C16" s="12">
        <f>SUM(D16:AQ16)</f>
        <v>100</v>
      </c>
      <c r="D16" s="8">
        <v>0</v>
      </c>
      <c r="E16" s="8">
        <v>0</v>
      </c>
      <c r="F16" s="8">
        <v>0</v>
      </c>
      <c r="G16" s="8">
        <v>1</v>
      </c>
      <c r="H16" s="8">
        <v>1</v>
      </c>
      <c r="I16" s="8">
        <v>1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0</v>
      </c>
      <c r="Q16" s="8">
        <v>2</v>
      </c>
      <c r="R16" s="8">
        <v>44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1</v>
      </c>
      <c r="Y16" s="8">
        <v>4</v>
      </c>
      <c r="Z16" s="8">
        <v>0</v>
      </c>
      <c r="AA16" s="8">
        <v>1</v>
      </c>
      <c r="AB16" s="8">
        <v>5</v>
      </c>
      <c r="AC16" s="8">
        <v>18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10</v>
      </c>
      <c r="AJ16" s="8">
        <v>5</v>
      </c>
      <c r="AK16" s="8">
        <v>5</v>
      </c>
      <c r="AL16" s="8">
        <v>0</v>
      </c>
      <c r="AM16" s="8">
        <v>0</v>
      </c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>
      <c r="A17" s="10">
        <v>30.5</v>
      </c>
      <c r="B17" s="13">
        <v>1</v>
      </c>
      <c r="C17" s="12">
        <f>SUM(D17:AQ17)</f>
        <v>100</v>
      </c>
      <c r="D17" s="8">
        <v>0</v>
      </c>
      <c r="E17" s="8">
        <v>0</v>
      </c>
      <c r="F17" s="8">
        <v>0</v>
      </c>
      <c r="G17" s="8">
        <v>3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2</v>
      </c>
      <c r="N17" s="8">
        <v>0</v>
      </c>
      <c r="O17" s="8">
        <v>0</v>
      </c>
      <c r="P17" s="8">
        <v>0</v>
      </c>
      <c r="Q17" s="8">
        <v>0</v>
      </c>
      <c r="R17" s="8">
        <v>52</v>
      </c>
      <c r="S17" s="8">
        <v>0</v>
      </c>
      <c r="T17" s="8">
        <v>0</v>
      </c>
      <c r="U17" s="8">
        <v>6</v>
      </c>
      <c r="V17" s="8">
        <v>0</v>
      </c>
      <c r="W17" s="8">
        <v>0</v>
      </c>
      <c r="X17" s="8">
        <v>2</v>
      </c>
      <c r="Y17" s="8">
        <v>1</v>
      </c>
      <c r="Z17" s="8">
        <v>0</v>
      </c>
      <c r="AA17" s="8">
        <v>2</v>
      </c>
      <c r="AB17" s="8">
        <v>1</v>
      </c>
      <c r="AC17" s="8">
        <v>13</v>
      </c>
      <c r="AD17" s="8">
        <v>0</v>
      </c>
      <c r="AE17" s="8">
        <v>0</v>
      </c>
      <c r="AF17" s="8">
        <v>2</v>
      </c>
      <c r="AG17" s="8">
        <v>0</v>
      </c>
      <c r="AH17" s="8">
        <v>0</v>
      </c>
      <c r="AI17" s="8">
        <v>2</v>
      </c>
      <c r="AJ17" s="8">
        <v>13</v>
      </c>
      <c r="AK17" s="8">
        <v>0</v>
      </c>
      <c r="AL17" s="8">
        <v>1</v>
      </c>
      <c r="AM17" s="8">
        <v>0</v>
      </c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>
      <c r="A18" s="10">
        <v>32.5</v>
      </c>
      <c r="B18" s="13">
        <v>1</v>
      </c>
      <c r="C18" s="12">
        <f>SUM(D18:AQ18)</f>
        <v>100</v>
      </c>
      <c r="D18" s="8">
        <v>4</v>
      </c>
      <c r="E18" s="8">
        <v>0</v>
      </c>
      <c r="F18" s="8">
        <v>0</v>
      </c>
      <c r="G18" s="8">
        <v>3</v>
      </c>
      <c r="H18" s="8">
        <v>0</v>
      </c>
      <c r="I18" s="8">
        <v>0</v>
      </c>
      <c r="J18" s="8">
        <v>1</v>
      </c>
      <c r="K18" s="8">
        <v>0</v>
      </c>
      <c r="L18" s="8">
        <v>0</v>
      </c>
      <c r="M18" s="8">
        <v>2</v>
      </c>
      <c r="N18" s="8">
        <v>0</v>
      </c>
      <c r="O18" s="8">
        <v>0</v>
      </c>
      <c r="P18" s="8">
        <v>0</v>
      </c>
      <c r="Q18" s="8">
        <v>2</v>
      </c>
      <c r="R18" s="8">
        <v>65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0</v>
      </c>
      <c r="AE18" s="8">
        <v>0</v>
      </c>
      <c r="AF18" s="8">
        <v>1</v>
      </c>
      <c r="AG18" s="8">
        <v>0</v>
      </c>
      <c r="AH18" s="8">
        <v>1</v>
      </c>
      <c r="AI18" s="8">
        <v>6</v>
      </c>
      <c r="AJ18" s="8">
        <v>9</v>
      </c>
      <c r="AK18" s="8">
        <v>3</v>
      </c>
      <c r="AL18" s="8">
        <v>1</v>
      </c>
      <c r="AM18" s="8">
        <v>0</v>
      </c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>
      <c r="A19" s="10"/>
      <c r="C19" s="12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>
      <c r="A20" s="10"/>
      <c r="C20" s="12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>
      <c r="A21" s="10"/>
      <c r="C21" s="12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>
      <c r="A22" s="10"/>
      <c r="C22" s="12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>
      <c r="A23" s="10"/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</row>
    <row r="24" spans="1:60">
      <c r="A24" s="10"/>
      <c r="C24" s="12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</row>
    <row r="25" spans="1:60">
      <c r="A25" s="10"/>
      <c r="C25" s="12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>
      <c r="A26" s="10"/>
      <c r="C26" s="12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>
      <c r="A27" s="10"/>
      <c r="C27" s="12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</row>
    <row r="28" spans="1:60">
      <c r="A28" s="10"/>
      <c r="C28" s="12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</row>
    <row r="29" spans="1:60">
      <c r="A29" s="10"/>
      <c r="C29" s="1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</row>
    <row r="30" spans="1:60">
      <c r="A30" s="10"/>
      <c r="C30" s="1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</row>
    <row r="31" spans="1:60">
      <c r="A31" s="10"/>
      <c r="C31" s="1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</row>
    <row r="32" spans="1:60">
      <c r="A32" s="10"/>
      <c r="C32" s="1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</row>
    <row r="33" spans="1:60">
      <c r="A33" s="10"/>
      <c r="C33" s="1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</row>
    <row r="34" spans="1:60">
      <c r="A34" s="10"/>
      <c r="C34" s="1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</row>
    <row r="35" spans="1:60">
      <c r="A35" s="10"/>
      <c r="C35" s="12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</row>
    <row r="36" spans="1:60">
      <c r="A36" s="10"/>
      <c r="C36" s="12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</row>
    <row r="37" spans="1:60">
      <c r="A37" s="10"/>
      <c r="C37" s="12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</row>
    <row r="38" spans="1:60">
      <c r="A38" s="10"/>
      <c r="C38" s="12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</row>
    <row r="39" spans="1:60">
      <c r="A39" s="10"/>
      <c r="C39" s="12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</row>
    <row r="40" spans="1:60">
      <c r="A40" s="10"/>
      <c r="C40" s="12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</row>
    <row r="41" spans="1:60">
      <c r="A41" s="10"/>
      <c r="C41" s="12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</row>
    <row r="42" spans="1:60">
      <c r="A42" s="10"/>
      <c r="C42" s="1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</row>
    <row r="43" spans="1:60">
      <c r="A43" s="10"/>
      <c r="C43" s="12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</row>
    <row r="44" spans="1:60">
      <c r="A44" s="10"/>
      <c r="C44" s="12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>
      <c r="A45" s="10"/>
      <c r="C45" s="12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</row>
    <row r="46" spans="1:60">
      <c r="A46" s="10"/>
      <c r="C46" s="12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</row>
    <row r="47" spans="1:60">
      <c r="A47" s="10"/>
      <c r="C47" s="12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</row>
    <row r="48" spans="1:60">
      <c r="A48" s="10"/>
      <c r="C48" s="12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</row>
    <row r="49" spans="1:60">
      <c r="A49" s="10"/>
      <c r="C49" s="12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>
      <c r="A50" s="10"/>
      <c r="C50" s="1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>
      <c r="A51" s="10"/>
      <c r="C51" s="1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>
      <c r="A52" s="10"/>
      <c r="C52" s="12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</row>
    <row r="53" spans="1:60">
      <c r="A53" s="10"/>
      <c r="C53" s="12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</row>
    <row r="54" spans="1:60">
      <c r="A54" s="10"/>
      <c r="C54" s="12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</row>
    <row r="55" spans="1:60">
      <c r="A55" s="10"/>
      <c r="C55" s="12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</row>
    <row r="56" spans="1:60">
      <c r="A56" s="10"/>
      <c r="C56" s="12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</row>
    <row r="57" spans="1:60">
      <c r="A57" s="10"/>
      <c r="C57" s="12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</row>
    <row r="58" spans="1:60">
      <c r="A58" s="10"/>
      <c r="C58" s="12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</row>
    <row r="59" spans="1:60">
      <c r="A59" s="10"/>
      <c r="C59" s="12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</row>
    <row r="60" spans="1:60">
      <c r="A60" s="10"/>
      <c r="C60" s="12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</row>
    <row r="61" spans="1:60">
      <c r="A61" s="10"/>
      <c r="C61" s="12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</row>
    <row r="62" spans="1:60">
      <c r="A62" s="10"/>
      <c r="C62" s="12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</row>
    <row r="63" spans="1:60">
      <c r="A63" s="10"/>
      <c r="C63" s="12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</row>
    <row r="64" spans="1:60">
      <c r="A64" s="10"/>
      <c r="C64" s="12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</row>
    <row r="65" spans="1:60">
      <c r="A65" s="10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:60">
      <c r="A66" s="10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:60">
      <c r="A67" s="10"/>
      <c r="C67" s="1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:60">
      <c r="A68" s="10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</row>
    <row r="69" spans="1:60">
      <c r="A69" s="10"/>
      <c r="C69" s="12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</row>
    <row r="70" spans="1:60">
      <c r="A70" s="10"/>
      <c r="C70" s="12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</row>
    <row r="71" spans="1:60">
      <c r="A71" s="10"/>
      <c r="C71" s="12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</row>
    <row r="72" spans="1:60">
      <c r="A72" s="10"/>
      <c r="C72" s="12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</row>
    <row r="73" spans="1:60">
      <c r="A73" s="10"/>
      <c r="C73" s="12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:60">
      <c r="A74" s="10"/>
      <c r="C74" s="12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5" spans="1:60">
      <c r="A75" s="10"/>
      <c r="C75" s="12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</row>
    <row r="76" spans="1:60">
      <c r="A76" s="10"/>
      <c r="C76" s="12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</row>
    <row r="77" spans="1:60">
      <c r="A77" s="10"/>
      <c r="C77" s="12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</row>
    <row r="78" spans="1:60">
      <c r="A78" s="10"/>
      <c r="C78" s="12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</row>
    <row r="79" spans="1:60">
      <c r="A79" s="10"/>
      <c r="C79" s="12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:60">
      <c r="A80" s="10"/>
      <c r="C80" s="12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</row>
    <row r="81" spans="1:60">
      <c r="A81" s="10"/>
      <c r="C81" s="12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</row>
    <row r="82" spans="1:60">
      <c r="A82" s="10"/>
      <c r="C82" s="12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</row>
    <row r="83" spans="1:60">
      <c r="A83" s="10"/>
      <c r="C83" s="12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</row>
    <row r="84" spans="1:60">
      <c r="A84" s="10"/>
      <c r="C84" s="12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</row>
    <row r="85" spans="1:60">
      <c r="A85" s="10"/>
      <c r="C85" s="12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</row>
    <row r="86" spans="1:60">
      <c r="A86" s="10"/>
      <c r="C86" s="12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</row>
    <row r="87" spans="1:60">
      <c r="A87" s="10"/>
      <c r="C87" s="12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</row>
    <row r="88" spans="1:60">
      <c r="A88" s="10"/>
      <c r="C88" s="12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</row>
    <row r="89" spans="1:60">
      <c r="A89" s="10"/>
      <c r="C89" s="12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</row>
    <row r="90" spans="1:60">
      <c r="A90" s="10"/>
      <c r="C90" s="12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</row>
    <row r="91" spans="1:60">
      <c r="A91" s="10"/>
      <c r="C91" s="12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</row>
    <row r="92" spans="1:60">
      <c r="A92" s="10"/>
      <c r="C92" s="12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</row>
    <row r="93" spans="1:60">
      <c r="A93" s="10"/>
      <c r="C93" s="12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</row>
    <row r="94" spans="1:60">
      <c r="A94" s="10"/>
      <c r="C94" s="12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</row>
    <row r="95" spans="1:60">
      <c r="A95" s="10"/>
      <c r="C95" s="12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</row>
    <row r="96" spans="1:60">
      <c r="A96" s="10"/>
      <c r="C96" s="12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</row>
    <row r="97" spans="1:60">
      <c r="A97" s="10"/>
      <c r="C97" s="12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</row>
    <row r="98" spans="1:60">
      <c r="A98" s="10"/>
      <c r="C98" s="12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</row>
    <row r="99" spans="1:60">
      <c r="A99" s="10"/>
      <c r="C99" s="12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</row>
    <row r="100" spans="1:60">
      <c r="A100" s="10"/>
      <c r="C100" s="12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</row>
    <row r="101" spans="1:60">
      <c r="A101" s="10"/>
      <c r="C101" s="12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</row>
    <row r="102" spans="1:60">
      <c r="A102" s="10"/>
      <c r="C102" s="12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</row>
    <row r="103" spans="1:60">
      <c r="A103" s="10"/>
      <c r="C103" s="12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</row>
    <row r="104" spans="1:60">
      <c r="A104" s="10"/>
      <c r="C104" s="12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</row>
    <row r="105" spans="1:60">
      <c r="A105" s="10"/>
      <c r="C105" s="12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</row>
    <row r="106" spans="1:60">
      <c r="A106" s="10"/>
      <c r="C106" s="12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</row>
    <row r="107" spans="1:60">
      <c r="A107" s="10"/>
      <c r="C107" s="12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</row>
    <row r="108" spans="1:60">
      <c r="A108" s="10"/>
      <c r="C108" s="12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</row>
    <row r="109" spans="1:60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</row>
    <row r="110" spans="1:60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</row>
    <row r="111" spans="1:60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</row>
    <row r="112" spans="1:60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</row>
    <row r="113" spans="4:60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</row>
    <row r="114" spans="4:60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</row>
    <row r="115" spans="4:60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1"/>
  <sheetViews>
    <sheetView workbookViewId="0">
      <selection activeCell="J10" sqref="J10"/>
    </sheetView>
  </sheetViews>
  <sheetFormatPr baseColWidth="10" defaultColWidth="10.83203125" defaultRowHeight="14"/>
  <cols>
    <col min="1" max="1" width="9.33203125" style="15" customWidth="1"/>
    <col min="2" max="2" width="8.33203125" style="15" customWidth="1"/>
    <col min="3" max="3" width="13.33203125" style="15" customWidth="1"/>
    <col min="4" max="4" width="21.33203125" style="15" customWidth="1"/>
    <col min="5" max="6" width="17.6640625" style="15" customWidth="1"/>
    <col min="7" max="7" width="12.83203125" style="15" customWidth="1"/>
    <col min="8" max="8" width="21.83203125" style="15" customWidth="1"/>
    <col min="9" max="9" width="13.1640625" style="15" customWidth="1"/>
    <col min="10" max="11" width="11.1640625" style="15" customWidth="1"/>
    <col min="12" max="12" width="8.6640625" style="15" customWidth="1"/>
    <col min="13" max="29" width="10.83203125" style="14"/>
    <col min="30" max="16384" width="10.83203125" style="15"/>
  </cols>
  <sheetData>
    <row r="1" spans="1:13" ht="27" customHeight="1">
      <c r="A1" s="16" t="s">
        <v>33</v>
      </c>
      <c r="B1" s="16" t="s">
        <v>36</v>
      </c>
      <c r="C1" s="16" t="s">
        <v>41</v>
      </c>
      <c r="D1" s="14"/>
      <c r="E1" s="14"/>
      <c r="F1" s="14"/>
      <c r="G1" s="14"/>
      <c r="H1" s="14"/>
      <c r="I1" s="14"/>
      <c r="J1" s="14"/>
      <c r="K1" s="14"/>
      <c r="L1" s="14"/>
    </row>
    <row r="2" spans="1:13">
      <c r="A2" s="17"/>
      <c r="B2" s="17" t="s">
        <v>58</v>
      </c>
      <c r="C2" s="17">
        <v>2017</v>
      </c>
      <c r="D2" s="14"/>
      <c r="E2" s="14"/>
      <c r="F2" s="14"/>
      <c r="G2" s="14"/>
      <c r="H2" s="14"/>
      <c r="I2" s="14"/>
      <c r="J2" s="14"/>
      <c r="K2" s="14"/>
      <c r="L2" s="14"/>
    </row>
    <row r="3" spans="1:13">
      <c r="A3" s="17"/>
      <c r="B3" s="17"/>
      <c r="C3" s="17"/>
      <c r="D3" s="14"/>
      <c r="E3" s="14"/>
      <c r="F3" s="14"/>
      <c r="G3" s="14"/>
      <c r="H3" s="14"/>
      <c r="I3" s="14"/>
      <c r="J3" s="14"/>
      <c r="K3" s="14"/>
      <c r="L3" s="14"/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20" customHeight="1">
      <c r="A5" s="18" t="s">
        <v>42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30">
      <c r="A6" s="19" t="s">
        <v>33</v>
      </c>
      <c r="B6" s="19" t="s">
        <v>36</v>
      </c>
      <c r="C6" s="20" t="s">
        <v>43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14"/>
      <c r="J6" s="14"/>
      <c r="K6" s="14"/>
      <c r="L6" s="14"/>
    </row>
    <row r="7" spans="1:13">
      <c r="A7" s="21"/>
      <c r="B7" s="21" t="s">
        <v>58</v>
      </c>
      <c r="C7" s="21" t="s">
        <v>59</v>
      </c>
      <c r="D7" s="21">
        <v>33.5</v>
      </c>
      <c r="E7" s="21">
        <v>1</v>
      </c>
      <c r="F7" s="21">
        <v>-161</v>
      </c>
      <c r="G7" s="21">
        <v>30</v>
      </c>
      <c r="H7" s="21"/>
      <c r="I7" s="14" t="s">
        <v>61</v>
      </c>
      <c r="J7" s="14"/>
      <c r="K7" s="14"/>
      <c r="L7" s="14"/>
    </row>
    <row r="8" spans="1:13">
      <c r="A8" s="21"/>
      <c r="B8" s="21"/>
      <c r="C8" s="21" t="s">
        <v>60</v>
      </c>
      <c r="D8" s="21">
        <v>33.5</v>
      </c>
      <c r="E8" s="21">
        <v>1</v>
      </c>
      <c r="F8" s="21">
        <v>105</v>
      </c>
      <c r="G8" s="21">
        <v>30</v>
      </c>
      <c r="H8" s="21"/>
      <c r="I8" s="14"/>
      <c r="J8" s="14"/>
      <c r="K8" s="14"/>
      <c r="L8" s="14"/>
    </row>
    <row r="9" spans="1:13">
      <c r="A9" s="21"/>
      <c r="B9" s="21"/>
      <c r="C9" s="21"/>
      <c r="D9" s="21"/>
      <c r="E9" s="21"/>
      <c r="F9" s="21"/>
      <c r="G9" s="21"/>
      <c r="H9" s="21"/>
      <c r="I9" s="14"/>
      <c r="J9" s="14"/>
      <c r="K9" s="14"/>
      <c r="L9" s="14"/>
    </row>
    <row r="10" spans="1:13">
      <c r="A10" s="21"/>
      <c r="B10" s="21"/>
      <c r="C10" s="21"/>
      <c r="D10" s="21"/>
      <c r="E10" s="21"/>
      <c r="F10" s="21"/>
      <c r="G10" s="21"/>
      <c r="H10" s="21"/>
      <c r="I10" s="14"/>
      <c r="J10" s="14"/>
      <c r="K10" s="14"/>
      <c r="L10" s="14"/>
    </row>
    <row r="11" spans="1:13">
      <c r="A11" s="21"/>
      <c r="B11" s="21"/>
      <c r="C11" s="21"/>
      <c r="D11" s="21"/>
      <c r="E11" s="21"/>
      <c r="F11" s="21"/>
      <c r="G11" s="21"/>
      <c r="H11" s="21"/>
      <c r="I11" s="14"/>
      <c r="J11" s="14"/>
      <c r="K11" s="14"/>
      <c r="L11" s="14"/>
    </row>
    <row r="12" spans="1:13" ht="31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3">
      <c r="A13" s="18" t="s">
        <v>49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3" ht="30">
      <c r="A14" s="19" t="s">
        <v>33</v>
      </c>
      <c r="B14" s="19" t="s">
        <v>36</v>
      </c>
      <c r="C14" s="19" t="s">
        <v>50</v>
      </c>
      <c r="D14" s="20" t="s">
        <v>44</v>
      </c>
      <c r="E14" s="20" t="s">
        <v>51</v>
      </c>
      <c r="F14" s="20" t="s">
        <v>45</v>
      </c>
      <c r="G14" s="22" t="s">
        <v>52</v>
      </c>
      <c r="H14" s="22" t="s">
        <v>53</v>
      </c>
      <c r="I14" s="19" t="s">
        <v>54</v>
      </c>
      <c r="J14" s="22" t="s">
        <v>55</v>
      </c>
      <c r="K14" s="19" t="s">
        <v>56</v>
      </c>
      <c r="L14" s="23" t="s">
        <v>57</v>
      </c>
    </row>
    <row r="15" spans="1:13">
      <c r="A15" s="21"/>
      <c r="B15" s="21" t="s">
        <v>58</v>
      </c>
      <c r="C15" s="21"/>
      <c r="D15" s="21">
        <f>E15-0.5</f>
        <v>0.5</v>
      </c>
      <c r="E15" s="21">
        <v>1</v>
      </c>
      <c r="F15" s="21">
        <v>1</v>
      </c>
      <c r="G15" s="21">
        <v>4.8399999999999999E-2</v>
      </c>
      <c r="H15" s="21">
        <v>410.92652379999998</v>
      </c>
      <c r="I15" s="21">
        <v>15.127941549999999</v>
      </c>
      <c r="J15" s="21"/>
      <c r="K15" s="21"/>
      <c r="L15" s="21"/>
      <c r="M15" s="24"/>
    </row>
    <row r="16" spans="1:13" ht="14" customHeight="1">
      <c r="A16" s="21"/>
      <c r="B16" s="21"/>
      <c r="C16" s="21"/>
      <c r="D16" s="21">
        <f t="shared" ref="D16:D31" si="0">E16-0.5</f>
        <v>2.5</v>
      </c>
      <c r="E16" s="21">
        <v>3</v>
      </c>
      <c r="F16" s="21">
        <v>1</v>
      </c>
      <c r="G16" s="21">
        <v>4.1140000000000003E-2</v>
      </c>
      <c r="H16" s="21">
        <v>278.78536500000001</v>
      </c>
      <c r="I16" s="21">
        <v>10.88940792</v>
      </c>
      <c r="J16" s="21"/>
      <c r="K16" s="21"/>
      <c r="L16" s="21"/>
      <c r="M16" s="24"/>
    </row>
    <row r="17" spans="1:12">
      <c r="A17" s="21"/>
      <c r="B17" s="21"/>
      <c r="C17" s="21"/>
      <c r="D17" s="21">
        <f t="shared" si="0"/>
        <v>4.5</v>
      </c>
      <c r="E17" s="21">
        <v>5</v>
      </c>
      <c r="F17" s="21">
        <v>1</v>
      </c>
      <c r="G17" s="21">
        <v>4.1119999999999997E-2</v>
      </c>
      <c r="H17" s="21">
        <v>360.83680479999998</v>
      </c>
      <c r="I17" s="21">
        <v>13.60774441</v>
      </c>
      <c r="J17" s="21"/>
      <c r="K17" s="21"/>
      <c r="L17" s="21"/>
    </row>
    <row r="18" spans="1:12">
      <c r="A18" s="21"/>
      <c r="B18" s="21"/>
      <c r="C18" s="21"/>
      <c r="D18" s="21">
        <f t="shared" si="0"/>
        <v>6.5</v>
      </c>
      <c r="E18" s="21">
        <v>7</v>
      </c>
      <c r="F18" s="21">
        <v>1</v>
      </c>
      <c r="G18" s="21">
        <v>4.1980000000000003E-2</v>
      </c>
      <c r="H18" s="21">
        <v>297.18441710000002</v>
      </c>
      <c r="I18" s="21">
        <v>10.87596924</v>
      </c>
      <c r="J18" s="21"/>
      <c r="K18" s="21"/>
      <c r="L18" s="21"/>
    </row>
    <row r="19" spans="1:12">
      <c r="A19" s="21"/>
      <c r="B19" s="21"/>
      <c r="C19" s="21"/>
      <c r="D19" s="21">
        <f t="shared" si="0"/>
        <v>8.5</v>
      </c>
      <c r="E19" s="21">
        <v>9</v>
      </c>
      <c r="F19" s="21">
        <v>1</v>
      </c>
      <c r="G19" s="21">
        <v>4.3459999999999999E-2</v>
      </c>
      <c r="H19" s="21">
        <v>326.05721640000002</v>
      </c>
      <c r="I19" s="21">
        <v>12.957151700000001</v>
      </c>
      <c r="J19" s="21"/>
      <c r="K19" s="21"/>
      <c r="L19" s="21"/>
    </row>
    <row r="20" spans="1:12">
      <c r="A20" s="21"/>
      <c r="B20" s="21"/>
      <c r="C20" s="21"/>
      <c r="D20" s="21">
        <f t="shared" si="0"/>
        <v>10.5</v>
      </c>
      <c r="E20" s="21">
        <v>11</v>
      </c>
      <c r="F20" s="21">
        <v>1</v>
      </c>
      <c r="G20" s="21">
        <v>4.4639999999999999E-2</v>
      </c>
      <c r="H20" s="21">
        <v>315.73820030000002</v>
      </c>
      <c r="I20" s="21">
        <v>10.749467080000001</v>
      </c>
      <c r="J20" s="21"/>
      <c r="K20" s="21"/>
      <c r="L20" s="21"/>
    </row>
    <row r="21" spans="1:12">
      <c r="A21" s="21"/>
      <c r="B21" s="21"/>
      <c r="C21" s="21"/>
      <c r="D21" s="21">
        <f t="shared" si="0"/>
        <v>12.5</v>
      </c>
      <c r="E21" s="21">
        <v>13</v>
      </c>
      <c r="F21" s="21">
        <v>1</v>
      </c>
      <c r="G21" s="21">
        <v>4.8520000000000001E-2</v>
      </c>
      <c r="H21" s="21">
        <v>234.70729420000001</v>
      </c>
      <c r="I21" s="21">
        <v>9.8939934540000003</v>
      </c>
      <c r="J21" s="21"/>
      <c r="K21" s="21"/>
      <c r="L21" s="21"/>
    </row>
    <row r="22" spans="1:12">
      <c r="A22" s="21"/>
      <c r="B22" s="21"/>
      <c r="C22" s="21"/>
      <c r="D22" s="21">
        <f t="shared" si="0"/>
        <v>14.5</v>
      </c>
      <c r="E22" s="21">
        <v>15</v>
      </c>
      <c r="F22" s="21">
        <v>1</v>
      </c>
      <c r="G22" s="21">
        <v>4.9020000000000001E-2</v>
      </c>
      <c r="H22" s="21">
        <v>122.7444928</v>
      </c>
      <c r="I22" s="21">
        <v>5.4783186109999997</v>
      </c>
      <c r="J22" s="21"/>
      <c r="K22" s="21"/>
      <c r="L22" s="21"/>
    </row>
    <row r="23" spans="1:12">
      <c r="A23" s="21"/>
      <c r="B23" s="21"/>
      <c r="C23" s="21"/>
      <c r="D23" s="21">
        <f t="shared" si="0"/>
        <v>16.5</v>
      </c>
      <c r="E23" s="21">
        <v>17</v>
      </c>
      <c r="F23" s="21">
        <v>1</v>
      </c>
      <c r="G23" s="21">
        <v>4.4240000000000002E-2</v>
      </c>
      <c r="H23" s="21">
        <v>67.862757450000004</v>
      </c>
      <c r="I23" s="21">
        <v>3.3659711429999999</v>
      </c>
      <c r="J23" s="21"/>
      <c r="K23" s="21"/>
      <c r="L23" s="21"/>
    </row>
    <row r="24" spans="1:12">
      <c r="A24" s="21"/>
      <c r="B24" s="21"/>
      <c r="C24" s="21"/>
      <c r="D24" s="21">
        <f t="shared" si="0"/>
        <v>18.5</v>
      </c>
      <c r="E24" s="21">
        <v>19</v>
      </c>
      <c r="F24" s="21">
        <v>1</v>
      </c>
      <c r="G24" s="21">
        <v>5.2400000000000002E-2</v>
      </c>
      <c r="H24" s="21">
        <v>76.308967749999994</v>
      </c>
      <c r="I24" s="21">
        <v>4.0247813380000004</v>
      </c>
      <c r="J24" s="21"/>
      <c r="K24" s="21"/>
      <c r="L24" s="21"/>
    </row>
    <row r="25" spans="1:12">
      <c r="A25" s="21"/>
      <c r="B25" s="21"/>
      <c r="C25" s="21"/>
      <c r="D25" s="21">
        <f t="shared" si="0"/>
        <v>20.5</v>
      </c>
      <c r="E25" s="21">
        <v>21</v>
      </c>
      <c r="F25" s="21">
        <v>1</v>
      </c>
      <c r="G25" s="21">
        <v>9.0459999999999999E-2</v>
      </c>
      <c r="H25" s="21">
        <v>52.801419580000001</v>
      </c>
      <c r="I25" s="21">
        <v>2.8890710739999999</v>
      </c>
      <c r="J25" s="21"/>
      <c r="K25" s="21"/>
      <c r="L25" s="21"/>
    </row>
    <row r="26" spans="1:12">
      <c r="A26" s="21"/>
      <c r="B26" s="21"/>
      <c r="C26" s="21"/>
      <c r="D26" s="21">
        <f t="shared" si="0"/>
        <v>22.5</v>
      </c>
      <c r="E26" s="21">
        <v>23</v>
      </c>
      <c r="F26" s="21">
        <v>1</v>
      </c>
      <c r="G26" s="21">
        <v>0.121625</v>
      </c>
      <c r="H26" s="21">
        <v>40.871521729999998</v>
      </c>
      <c r="I26" s="21">
        <v>2.1138703809999999</v>
      </c>
      <c r="J26" s="21"/>
      <c r="K26" s="21"/>
      <c r="L26" s="21"/>
    </row>
    <row r="27" spans="1:12">
      <c r="A27" s="21"/>
      <c r="B27" s="21"/>
      <c r="C27" s="21"/>
      <c r="D27" s="21">
        <f t="shared" si="0"/>
        <v>24.5</v>
      </c>
      <c r="E27" s="21">
        <v>25</v>
      </c>
      <c r="F27" s="21">
        <v>1</v>
      </c>
      <c r="G27" s="21">
        <v>8.7279999999999996E-2</v>
      </c>
      <c r="H27" s="21">
        <v>23.657948900000001</v>
      </c>
      <c r="I27" s="21">
        <v>1.7562365390000001</v>
      </c>
      <c r="J27" s="21"/>
      <c r="K27" s="21"/>
      <c r="L27" s="21"/>
    </row>
    <row r="28" spans="1:12">
      <c r="A28" s="21"/>
      <c r="B28" s="21"/>
      <c r="C28" s="21"/>
      <c r="D28" s="21">
        <f t="shared" si="0"/>
        <v>26.5</v>
      </c>
      <c r="E28" s="21">
        <v>27</v>
      </c>
      <c r="F28" s="21">
        <v>1</v>
      </c>
      <c r="G28" s="21">
        <v>8.9260000000000006E-2</v>
      </c>
      <c r="H28" s="21">
        <v>16.6039423</v>
      </c>
      <c r="I28" s="21">
        <v>1.101251564</v>
      </c>
      <c r="J28" s="21"/>
      <c r="K28" s="21"/>
      <c r="L28" s="21"/>
    </row>
    <row r="29" spans="1:12">
      <c r="A29" s="21"/>
      <c r="B29" s="21"/>
      <c r="C29" s="21"/>
      <c r="D29" s="21">
        <f t="shared" si="0"/>
        <v>28.5</v>
      </c>
      <c r="E29" s="21">
        <v>29</v>
      </c>
      <c r="F29" s="21">
        <v>1</v>
      </c>
      <c r="G29" s="21">
        <v>0.11318</v>
      </c>
      <c r="H29" s="21">
        <v>27.575519480000001</v>
      </c>
      <c r="I29" s="21">
        <v>1.7664664990000001</v>
      </c>
      <c r="J29" s="21"/>
      <c r="K29" s="21"/>
      <c r="L29" s="21"/>
    </row>
    <row r="30" spans="1:12">
      <c r="A30" s="21"/>
      <c r="B30" s="21"/>
      <c r="C30" s="21"/>
      <c r="D30" s="21">
        <f t="shared" si="0"/>
        <v>30.5</v>
      </c>
      <c r="E30" s="21">
        <v>31</v>
      </c>
      <c r="F30" s="21">
        <v>1</v>
      </c>
      <c r="G30" s="21">
        <v>0.12322</v>
      </c>
      <c r="H30" s="21">
        <v>11.352678620000001</v>
      </c>
      <c r="I30" s="21">
        <v>0.95500939900000004</v>
      </c>
      <c r="J30" s="21"/>
      <c r="K30" s="21"/>
      <c r="L30" s="21"/>
    </row>
    <row r="31" spans="1:12">
      <c r="A31" s="21"/>
      <c r="B31" s="21"/>
      <c r="C31" s="21"/>
      <c r="D31" s="21">
        <f t="shared" si="0"/>
        <v>32.5</v>
      </c>
      <c r="E31" s="21">
        <v>33</v>
      </c>
      <c r="F31" s="21">
        <v>1</v>
      </c>
      <c r="G31" s="21">
        <v>9.8080000000000001E-2</v>
      </c>
      <c r="H31" s="21">
        <v>7.4617224719999999</v>
      </c>
      <c r="I31" s="21">
        <v>0.94116994899999995</v>
      </c>
      <c r="J31" s="21"/>
      <c r="K31" s="21"/>
      <c r="L31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2022-04-17T01:28:13Z</dcterms:modified>
  <cp:category/>
  <cp:contentStatus/>
</cp:coreProperties>
</file>